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defaultThemeVersion="166925"/>
  <mc:AlternateContent xmlns:mc="http://schemas.openxmlformats.org/markup-compatibility/2006">
    <mc:Choice Requires="x15">
      <x15ac:absPath xmlns:x15ac="http://schemas.microsoft.com/office/spreadsheetml/2010/11/ac" url="F:\AK\10146_Reagentų_ir_pagalbinių_priemonių_pirkimas_retų_ligų_diagnostikai\PD\"/>
    </mc:Choice>
  </mc:AlternateContent>
  <xr:revisionPtr revIDLastSave="0" documentId="8_{04FB8EAA-8C60-42B3-8B0C-9E6EB3C79BF2}" xr6:coauthVersionLast="36" xr6:coauthVersionMax="36" xr10:uidLastSave="{00000000-0000-0000-0000-000000000000}"/>
  <bookViews>
    <workbookView xWindow="0" yWindow="0" windowWidth="27930" windowHeight="10560" xr2:uid="{00000000-000D-0000-FFFF-FFFF00000000}"/>
  </bookViews>
  <sheets>
    <sheet name="Lapas1" sheetId="1" r:id="rId1"/>
  </sheets>
  <definedNames>
    <definedName name="_xlnm._FilterDatabase" localSheetId="0" hidden="1">Lapas1!$A$11:$J$60</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M16" i="1" l="1"/>
  <c r="L40" i="1"/>
  <c r="M40" i="1" s="1"/>
  <c r="M43" i="1"/>
  <c r="M13" i="1" l="1"/>
  <c r="M19" i="1"/>
  <c r="M22" i="1"/>
  <c r="M25" i="1"/>
  <c r="M28" i="1"/>
  <c r="M31" i="1"/>
  <c r="M34" i="1"/>
  <c r="M37" i="1"/>
  <c r="M46" i="1"/>
  <c r="M49" i="1"/>
  <c r="M52" i="1"/>
  <c r="M55" i="1"/>
</calcChain>
</file>

<file path=xl/sharedStrings.xml><?xml version="1.0" encoding="utf-8"?>
<sst xmlns="http://schemas.openxmlformats.org/spreadsheetml/2006/main" count="121" uniqueCount="108">
  <si>
    <t>Mato vnt.</t>
  </si>
  <si>
    <t>Pavadinimas</t>
  </si>
  <si>
    <t>vnt.</t>
  </si>
  <si>
    <t>TECHNINĖ SPECIFIKACIJA</t>
  </si>
  <si>
    <t>Tiekėjas turi pateikti dokumentus kartu su pasiūlymu, įrodančius siūlomos prekės atitikimą kokybės ir techniniams reikalavimams, nurodytiems pirkimo dokumentų techninėje specifikacijoje: tiekėjas turi pateikti gamintojo parengtus katalogus ir siūlomos prekės techninių charakteristikų aprašymus (jei gamintojo kataloge neišsamiai atsispindi siūlomos prekės atitikimas techninės specifikacijos reikalavimams) (pdf formatu). Šiuose dokumentuose tiekėjas turi grafiškai nurodyti (t. y. pastebimai pažymėti – spalvotai žymėti ir/ar nurodyti rodyklėmis, ir/ar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Perkančioji organizacija turi teisę reikalauti pateikti katalogų ir techninių aprašų originalus, o tiekėjui jų nepateikus – pasiūlymą atmesti.</t>
  </si>
  <si>
    <t>Tiekėjas turi tiekti prekes, atitinkančias Europos Parlamento ir Tarybos Reglamento nuostatas bei pateikti CE sertifikatus arba lygiaverčiius dokumentus kartu su pasiūlymu.</t>
  </si>
  <si>
    <t>Perkančioji organizacija, siekdama patikrinti prekių atitikimą reikalavimams, gali prašyti Tiekėjo per 10 kalendorinių dienų pateikti prekių (vienkartinių pagalbos priemonių) pavyzdžius. Pateikti pavyzdžiai grąžinami nebus. Nepateikus prekių pavyzdžių, pasiūlymas bus atmetamas.</t>
  </si>
  <si>
    <t>Reagentų ir pagalbinių priemonių tiekėjas turi pateikti tyrimų protokolus, aprašymus, naudojimo instrukcijas, saugos duomenų lapus ir kitą su tyrimo procesu susijusią svarbią informaciją. Bet kokius gamintojo atliekamus pakeitimus nedelsiant pranešti vartotojui.</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</si>
  <si>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</si>
  <si>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 xml:space="preserve">Ultragarsinė vonelė su temperatūros kontrole </t>
  </si>
  <si>
    <t>Elektroninis kintamo tūrio automatinis dozatorius/pipetė</t>
  </si>
  <si>
    <t>Lipnios plėvelės 96 šulinėlių mikroplokštelėms</t>
  </si>
  <si>
    <t>ml</t>
  </si>
  <si>
    <t>Isavukonazolio tirpalas (Isavuconazole solution)</t>
  </si>
  <si>
    <t>(±)-Voriconazole-D3 tirpalas ((±)-Voriconazole-D3 solution)</t>
  </si>
  <si>
    <t xml:space="preserve">Vorikonazolio tirpalas </t>
  </si>
  <si>
    <t>Rinkinys organinių rūgščių tyrimui šlapime</t>
  </si>
  <si>
    <t>Rinkinys skirtas organinių rūgščių nustatymui šlapime skysčių chromatografijos masių spektrometrijos metodu. Rinkinį sudaro:  reagentai, analitinė kolonėlė, mobilios fazės, liofilizuotos kontrolės, kalibratoriai. Reagentų turi užtekti nemažiau, kaip 200 tyrimų. Analizės laikas ne ilgiau nei 25 min. Rinkiniu tiriamų analičių sąrašas: 2-3-pyridine carboxylic	Alpha-Ketobutyric Acid	Mandelic Acid
2-Hydroxyhippuric Acid	Alpha-Ketoisocaproic Acid	Methylmalonic Acid
2-Hydroxyphenylacetic acid	Alpha-OH-butyric acid	Methylsuccinic Acid
2-Ketoglutaric Acid	Benzoic Acid	Mevalonolactone
2-me-hippuric	Beta-OH-isovaleric Acid	N-(3-Phenylpropionyl) glycine
2-Methylcitric acid	Cis-aconitic Acid	N-Acetyl-L-aspartic Acid
2-Methylglutaric Acid	Citramalic Acid	Orotic Acid
3,4-dihydroxy-hidrocinnamic Acid	Citric Acid	Phenylacetic Acid
3-Hydroxy-3-methylglutaric Acid	D-Saccharic acid potassium salt	Phenylglyoxylic Acid
3-Hydroxybutyric Acid	Ethylmalonic Acid	P-Hydroxyphenyllactic Acid
3-Hydroxypropanoic Acid	Formiminoglutamic Acid	Picolinic Acid 
3-Indoleacetic Acid	Fumaric Acid	Pimelic Acid
3-me-hippuric Acid 	Furan-2,5-dicarboxylic Acid	Propionyl Glycine
alpha-ketoisovaleric acid	Glutaric Acid	Pyroglutamic Acid
3-Methyl-2-oxovaleric Acid (AKBM)	Glycolic Acid	Pyruvic Acdi
3-Methylcrotonyl Glycine	Glyceric Acid	Sebacic Acid
3-Methylglutaric Acid	Hexanoyl Glycine	Suberic Acid
3-Oxoglutaric Acid	Hippuric Acid	Suberyl glycine
3-Phenyllactic Acid	Homovanillic Acid	Succinic Acid
4-Hydroxybenzoic Acid	Isocitric Acid	Tartaric Acid
4-Hydroxyphenylacetic acid	Iso-Valeryl Glycine	Tiglyl Glycine
4-Methylhippuric Acid	Kynurenic Acid	Tricarballyl 
5-Hydroxyindole-3-acetic acid	Lactic Acid	Vanilmandelic Acid
Adipic Acid	Malic Acid	Xanthurenic Acid
Alpha-Hydroxyglutaric Acid	Malonic Acid	α-Hydroxyisovaleric Acid</t>
  </si>
  <si>
    <t>Rinkinys skirtas aminorūgščių nustatymui plazmoje/serume skysčių chromatografijos masių spektrometrijos metodu.</t>
  </si>
  <si>
    <t>Reagentų rinkinys  aminorūgščių ir acilkarnitinų analizei sausame kraujo mėginyje</t>
  </si>
  <si>
    <r>
      <t>Reagentų rinkinys nederivatizuotų aminorūgščių, acilkarnitinų ir sukcinilacetono analizei sausame kraujo mėginyje ne mažiau kaip 960 testų. Rinkinys skirtas nustatyti  ne mažiau kaip 27 analites su kiekvienai analitei priskirtu izotopiškai žymėtu vidiniu standartu</t>
    </r>
    <r>
      <rPr>
        <sz val="10"/>
        <color rgb="FFC00000"/>
        <rFont val="Times New Roman"/>
        <family val="1"/>
        <charset val="186"/>
      </rPr>
      <t>.</t>
    </r>
    <r>
      <rPr>
        <sz val="10"/>
        <rFont val="Times New Roman"/>
        <family val="1"/>
        <charset val="186"/>
      </rPr>
      <t xml:space="preserve"> Turi būti galimybė papildomai nustatyti  21  acilkarnitinų analites. Rinkinio sudėtis: mobili fazė ne mažiau 2 buteliukai po 1000 ml; vidinis standartas, liofilizuotas ne mažiau kaip 4 buteliukai, vidinio standarto turi užtekti 960 mėginių analizei; Vidinis sukcinilacetono nederivatizuotas, paruoštas naudojimui standartas, ne mažiau kaip 3 buteliukai po ne mažiau kaip 15 ml; ekstracijos buferis sukcinilacetonui ne mažiau kaip 3 buteliukai po ne mažiau kaip 15 ml, vidinio sukcinilacetono standarto ir ekstrakcijos buferio turi užtekti 960 mėginių analizei; ekstrakcijos buferis ne mažiau 1x100 ml; plovimo buferis ne mažiau 2x1000 ml;  96 šulinėlių mikroplokštelės ne mažiau 10 vnt.;  96 plokštelių apsauginės plėvelės lipnios, ne mažiau 20 vnt</t>
    </r>
    <r>
      <rPr>
        <sz val="10"/>
        <color rgb="FF008000"/>
        <rFont val="Times New Roman"/>
        <family val="1"/>
        <charset val="186"/>
      </rPr>
      <t>.</t>
    </r>
    <r>
      <rPr>
        <sz val="10"/>
        <rFont val="Times New Roman"/>
        <family val="1"/>
        <charset val="186"/>
      </rPr>
      <t>; praduriamos 96 šulinėlių plokštelių lipnios apsauginės plovelės, ne mažiau 20 vnt.; ne mažiau nei 2 lygių (I+II) sauso kraujo aminorūgščių ir acilkarnitinų kontrolės, ir ne mažiau  3 sauso kraujo lašai vienam kontrolės lygiui. Numatytas tirimojo mėginio dydis: ne didesnis nei 3 mm ant filtrinio popieriaus džiovinto kraujo diskas. Mėginio paruošimo analizei laikas iki injekcijos ne ilgiau kaip 1,5 val.  Injekcijos tūris - ne didesnis nei 10 ul;</t>
    </r>
    <r>
      <rPr>
        <sz val="10"/>
        <color rgb="FFC00000"/>
        <rFont val="Times New Roman"/>
        <family val="1"/>
        <charset val="186"/>
      </rPr>
      <t xml:space="preserve"> </t>
    </r>
    <r>
      <rPr>
        <sz val="10"/>
        <rFont val="Times New Roman"/>
        <family val="1"/>
        <charset val="186"/>
      </rPr>
      <t>Maksimali linijiškumo riba nuo nustatymo ribos - L-Amino rūgštims ne mažiau nei 2000 µmol/l, sukcinilacetonui - 120 µmol/l, acilkarnitinams - 25 µmol/l; Mažiausia nustatymo riba: Amino rūgštims ne didesnė nei 12 µmol/l, sukcinilacetonui ne didesnė nei 0,6 µmol/l, Acilkarnitinams ne didesnė nei 0,15 µmol/l, Laisvam karnitinui (C0) ne didesnė nei 2 µmol/l; Išeiga:  Amino rūgštims ne mažesnė nei 74%, Acilkarnitinams ne mažesnė nei 90%, Sukcinilacetonui ne mažesnė nei 40%; Analizės laikas: Ne daugiau 2 min. mėginiui. Rinkinio turi pilnai užtekti atlikti ne mažiau 960 mėginių analizei skysčių chromatografijos-tandeminės masių spektrometrijos metodu. Į rinkinio kainą turi būti įskaičiuota visos metodo įdiegimui ir instrumento kalibravimui reikiamos priemonės ir darbo išlaidos. Metodo įdiegimą ir kalibravimą turi atlikti rinkinio gamintojo sertifikuotas specialistas arba gamintojo atstovas. Pateikti įrodantį dokumentą.</t>
    </r>
  </si>
  <si>
    <t>Isavukonazolio-D4 tirpalas  (Isavuconazole-D4 solution)</t>
  </si>
  <si>
    <t>CAS No.: 137234-62-9 1mg/ml, 1 mg/ml acetonitrile, sertifikuota pamatinė medžiaga, 1 ml ampulė</t>
  </si>
  <si>
    <t>CAS No.:241479-67-4,  2 mg/ml acetonitrile, sertifikuota pamatinė medžiaga, 1 ml ampulė</t>
  </si>
  <si>
    <t>CAS No.:137234-62-9 2,0 mg/ml metanolyje, 1 ml ampulė, sertifikuota pamatinė medžiaga</t>
  </si>
  <si>
    <t xml:space="preserve">
 ((±)-Voriconazole-D3 solution), 1,0 mg/ml metanolyje, 1 ml ampulė, sertifikuota pamatinė medžiaga</t>
  </si>
  <si>
    <t xml:space="preserve">Ultragarsinė vonelė </t>
  </si>
  <si>
    <t>Elektroninis  dozatorius/pipetė</t>
  </si>
  <si>
    <t>LIPNIOS PLĖVELĖS</t>
  </si>
  <si>
    <t>Isavukonazolis</t>
  </si>
  <si>
    <t>Isavukonazolis _D4</t>
  </si>
  <si>
    <t xml:space="preserve">Vorikonazolis </t>
  </si>
  <si>
    <t>Vorikonazolis D3</t>
  </si>
  <si>
    <t>Reagentai organinių rūgščių tyrimui</t>
  </si>
  <si>
    <t>Antimikotinių kalibratoriai</t>
  </si>
  <si>
    <t>3 lygių plazmos kalibratorių rinkinys Antimikotiniai vaistai</t>
  </si>
  <si>
    <t>Antimikotinių vidinė kontrolė</t>
  </si>
  <si>
    <t>2 lygių Antimikotinių vidinė kontrolė</t>
  </si>
  <si>
    <t>Vidinis antimikotinių standartas</t>
  </si>
  <si>
    <t>Etoksiaminas</t>
  </si>
  <si>
    <t>O-Etoksiaminas, HCl</t>
  </si>
  <si>
    <t>O-Etoksiaminas, HCl, CAS numeris	3332-29-4,  GC derivatizacijai, 10 g/pak.</t>
  </si>
  <si>
    <t>ne mažiau 1 x3,8 ml. HPLC-MS/MS metodui.Analitės: 5-Flucytosine, Anidulafungin, Caspofungin, Fluconazole, Hydroxyitraconazole, Isavuconazole, Itraconazole, Ketoconazole, Micafungin, Posaconazole, Voriconazole</t>
  </si>
  <si>
    <t>Antimikotinių vidinių standartų mišinys</t>
  </si>
  <si>
    <t>Liofilizuotos plazmos mėginiai (ne mažiau 1ml x 4). Ne mažiau 3-jų lygių + "Blank" mėginys. HPLC-MS/MS metodui. Analitės: 5-Flucytosine, Anidulafungin, Caspofungin, Fluconazole, Hydroxyitraconazole, Isavuconazole, Itraconazole, Ketoconazole, Micafungin, Posaconazole, Voriconazole</t>
  </si>
  <si>
    <t>Liofilizuotos plazmos mėginiai. ne mažiau 2-jų lygių (ne mažiau 2 x 5 x 1 ml). HPLC-MS/MS metodui. Analitės: 5-Flucytosine, Anidulafungin, Caspofungin, Fluconazole, Hydroxyitraconazole, Isavuconazole, Itraconazole, Ketoconazole, Micafungin, Posaconazole, Voriconazole</t>
  </si>
  <si>
    <t>Analitinė kolonėlė aminorūgštims plazmoje/serume  LC-MS/MS metodu su priedais</t>
  </si>
  <si>
    <t>kompl.</t>
  </si>
  <si>
    <t>Rinkinys skirtas kiekybiniam aminorūgščių nustatymuižmogaus plazmoje ir serume LC-MS/MS metodu. Ne mažiau 3x98 tyrimai. Ne mažiau 48 analičių kiekybinė aminorūgščių analizė. Greitas mėginio paruošimas be derivatizacijos. Tyrimo laikas ne ilgiau 20 min., Phe, Tyr, Val, Leu, Ile, aloILe, Met analizė - ne ilgiau 10 min. Kiekviena analitė turi turėti vidinį standartą.  Izobarinių analičių atskyrimas. Analitės: ne mažiau 48 aminorūgščių plazmoje ir serume Aminorūgštys:Acetyltyrosine, Adenosylhomocysteine Alanine β-Alanine α-Aminoadipic acid α-Aminobutyric acid β-Aminoisobutyric acid γ-Aminobutyric acid Anserine Arginine Argininosuccinic acid Asparagine Aspartic acid Carnosine	Citrulline Homocitrulline Cystathionine Cystine Cysteine-S-sulfate Homocystine Ethanolamine Phosphoethanolamine Glutamic acid Glutamine Glycine Histidine 1-Methylhistidine3-Methylhistidine	 Leucin eAllo-Isoleucine Isoleucine Lysine Hydroxylysine Methionine Ornithine Phenylalanine Phosphoserine Pipecolic acid Proline4-Hydroxyproline Saccharopine Sarcosine Serine Taurine Threonine Tryptophan Tyrosine Valine. Į rinkinį turi įeiti ne mažiau 4 x 0.5 ml (liofilizuoti mėginiai) 3 lygių kalibraciniai mėginiai + "blank" mėginys, ne mažiau 2-jų lygių kontrolės mėginiai, ne mažiau kaip po 5 x 1 ml kiekvieno lygio: CE-IVD ženklinimas.</t>
  </si>
  <si>
    <t>Parametrų derinimo mišinys</t>
  </si>
  <si>
    <t>Parametrų derinimo mišinys (Tuning mix)</t>
  </si>
  <si>
    <t>Parametrų  derinimo mišinys HPLC-MS/MS metodui serume/plazmoje, kuriame yra atitinkamų analičių ir vidinių standartų: 5-Flucytosine, Anidulafungin, Caspofungin, Fluconazole, Hydroxyitraconazole, Isavuconazole, Itraconazole, Ketoconazole, Micafungin, Posaconazole, Voriconazole</t>
  </si>
  <si>
    <t>Parametrų  derinimo mišinys (Tuning mix)</t>
  </si>
  <si>
    <r>
      <t>Analitinė kolonėlė aminorūgštims plazmoje/serume  LC-MS/MS metodu su tyrimo chromatograma, su priešfiltrio laikikliu,  priešfiltriais 2 µm (ne mažiau 5 vnt.), mikroinsertų 6x31 mm, 0.3 ml chromatografinių buteliukų ir chromatografinių kamštukų komplektas - ne mažiau 100 vnt., spaudimo reguliatorius (</t>
    </r>
    <r>
      <rPr>
        <i/>
        <sz val="10"/>
        <color theme="1"/>
        <rFont val="Times New Roman"/>
        <family val="1"/>
        <charset val="186"/>
      </rPr>
      <t>back pressure regulator valve</t>
    </r>
    <r>
      <rPr>
        <sz val="10"/>
        <color theme="1"/>
        <rFont val="Times New Roman"/>
        <family val="1"/>
        <charset val="186"/>
      </rPr>
      <t>)</t>
    </r>
  </si>
  <si>
    <t xml:space="preserve">Reagentai aminorūgščių ir acilkarnitinų analizei  </t>
  </si>
  <si>
    <t>Reagentai aminorūgščių tyrimui plazmoje/serume</t>
  </si>
  <si>
    <t>Maksimalus kiekis</t>
  </si>
  <si>
    <t>PVM suma, Eur</t>
  </si>
  <si>
    <t>Mato vnt. įkainis be PVM, Eur</t>
  </si>
  <si>
    <t>Mato vnt. įkainis su PVM, Eur</t>
  </si>
  <si>
    <t>Suma be PVM, Eur</t>
  </si>
  <si>
    <t>Suma su PVM, Eur</t>
  </si>
  <si>
    <t>Gamintojas, tikslus komercinis prekės pavadinimas, katalogo Nr.</t>
  </si>
  <si>
    <t xml:space="preserve">Taikomas PVM, % </t>
  </si>
  <si>
    <t>10.1.1.</t>
  </si>
  <si>
    <t>11.1.1.</t>
  </si>
  <si>
    <t>11.1.</t>
  </si>
  <si>
    <t>10.1.</t>
  </si>
  <si>
    <t>13.1.</t>
  </si>
  <si>
    <t>13.1.1.</t>
  </si>
  <si>
    <t>15.1.</t>
  </si>
  <si>
    <t>15.1.1.</t>
  </si>
  <si>
    <t>15.2.</t>
  </si>
  <si>
    <t>15.2.1.</t>
  </si>
  <si>
    <t>15.3.</t>
  </si>
  <si>
    <t>15.3.1.</t>
  </si>
  <si>
    <t>1.1.</t>
  </si>
  <si>
    <t>1.1.1.</t>
  </si>
  <si>
    <t>2.1.</t>
  </si>
  <si>
    <t xml:space="preserve">2.1.1. </t>
  </si>
  <si>
    <t xml:space="preserve">3.1. </t>
  </si>
  <si>
    <t xml:space="preserve">3.1.1. </t>
  </si>
  <si>
    <t xml:space="preserve">4.1. </t>
  </si>
  <si>
    <t xml:space="preserve">4.1.1. </t>
  </si>
  <si>
    <t xml:space="preserve">5.1. </t>
  </si>
  <si>
    <t xml:space="preserve">5.1.1. </t>
  </si>
  <si>
    <t xml:space="preserve">6.1. </t>
  </si>
  <si>
    <t xml:space="preserve">6.1.1. </t>
  </si>
  <si>
    <t>7.1.</t>
  </si>
  <si>
    <t xml:space="preserve">7.1.1. </t>
  </si>
  <si>
    <t xml:space="preserve">8.1. </t>
  </si>
  <si>
    <t xml:space="preserve">8.1.1. </t>
  </si>
  <si>
    <t>pakuot.</t>
  </si>
  <si>
    <t xml:space="preserve">9.1. </t>
  </si>
  <si>
    <t xml:space="preserve">9.1.1. </t>
  </si>
  <si>
    <t xml:space="preserve">12.1. </t>
  </si>
  <si>
    <t xml:space="preserve">12.1.1. </t>
  </si>
  <si>
    <t>Pirkimo dalies Nr.</t>
  </si>
  <si>
    <t>Lipnios aliminio folijos plėvelės 96 šulinėlių mikroplokštelėms, dydis 130x80 mm (+- 3 mm),  aliuminio sluoksnio storis 50+-2µm, akrilinių klijų sluoksnis 25+-2 µm klijuojamos paprastai, be karščio, naudojant rankinį volelį ar rankinį aplikatorių. Tinkamos PGR ir saugojimui, praduriamos, lengvai nuplėčiamos nuo plokštelės. Be DNR, nukleazių, pirogenų.</t>
  </si>
  <si>
    <t>SPS 1 priedas</t>
  </si>
  <si>
    <t>Reagentų ir pagalbinių priemonių pirkimas retų ligų diagnostikai (10146)</t>
  </si>
  <si>
    <t>Planuojama pirkimo suma (pasiūlymo
vertinamoji kaina) Eur be PVM</t>
  </si>
  <si>
    <t>Planuojama pirkimo suma (pasiūlymo
vertinamoji kaina) Eur su PVM</t>
  </si>
  <si>
    <t xml:space="preserve">Ultragarsinė vonelė su termostatu
Bendras tūris - 10 L (±1 L). Skaitmeninis ekranas, rodantis esamą ir nustatytą temperatūrą, laikmatį, ultragarso galios lygį ir darbinį dažnį. Temperatūros valdymas ir darbinis diapazonas: ne siauriau  +5°C  - ... +60 °C. Apšviestas LED ekranas
Ultragarso dažnis 40/28 KHz. Laikmatis ne siauriau nuo 1 iki 99 min. Svyravimo impulsų (pulse), ir degazavimo (degas) funkcijos. Atskiras ultragarso, šildymo ir svyravimo impulsų (pulse) ir degazavimo (degas) funkcijų valdymas. Rankenėlės vonelės perkėlimui/pernešimui. Čiaupas vonelės rezervuarui ištuštinti. Komplektacijoje nerūdijančio plieno krepšelis ir dangtis. Garatija – ne mažiau 12 mėnesių.
</t>
  </si>
  <si>
    <t>Valdymas jutikliniame ekrane su intuityvia meniu navigacija (anglų k. būtina).
Su daugkartinio dozavimo, automatinio dozavimo ir pipetavimo funkcijomis.
Automatinis antgalių dydžio nustatymas. Suderinamas su ankstesnės kartos ir/ar daugelio gamintojų antgaliais, pvz., Brand, Encode™, Repet-Tips®, Combitips®, Combitips® plus, Combitips® . Automatinis antgalių išstūmimas. Kintamas tūrio reguliavimas nuo 1,0 μl iki 50 ml. Įkraunamas indukciniu būdu.Su ličio baterija. Prietaiso darbinė temperatūra turi būti ne siauresnė nuo +15 °C iki +40 °C
Privalomai komplektuojamas su dozatoriaus krovimo stovu, sieniniu laikikliu ir kintamos srovės adapteriu 
Komplektuojama su 1ml, 5ml, 10ml, 25ml ir 50ml antgaliais (po 1 įpakavimą). Garantija ne mažiau 12 mėnesių. Naudojimo instrukcija, kokybės sertifikatai.</t>
  </si>
  <si>
    <t>"Rinkinio parametrų derinimo mišinys aminorūgštims plazmoje/serume LC-MS/MS 
metodu.Analitės: ne mažiau 48 aminorūgščių plazmoje ir serume Aminorūgštys:Acetyltyrosine, Adenosylhomocysteine 
Alanine β-Alanine α_x0002_Aminoadipic acid α_x0002_Aminobutyric acid β-Aminoisobutyric acid γ_x0002_Aminobutyric acid Anserine Arginine Argininosuccinic acid Asparagine Aspartic acid Carnosine Citrulline Homocitrulline Cystathionine Cystine Cysteine-S-sulfate Homocystine Ethanolamine Phosphoethanolamine Glutamic acid Glutamine Glycine Histidine 1-Methylhistidine3-Methylhistidine Leucin eAllo-Isoleucine Isoleucine Lysine Hydroxylysine Methionine Ornithine Phenylalanine Phosphoserine Pipecolic acid Proline4-Hydroxyproline Saccharopine Sarcosine Serine Taurine Threonine Tryptophan Tyrosine Valine."Reagentų galiojimo laikas nuo pristatymo datos - ne mažiau 12 mėnesių.</t>
  </si>
  <si>
    <t>6.</t>
  </si>
  <si>
    <t xml:space="preserve">Prekėms nustatomas tiekėjo pasiūlytas arba prekių gamintojo taikomas garantinis terminas, tačiau bet kokiu atveju ne trumpesnis kaip 12 (dvylika) mėnesių ir/arba taip, kaip nurodyta kiekvienos pirkimo dalies techninių reikalavimų aprašyme.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</si>
</sst>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charset val="186"/>
      <scheme val="minor"/>
    </font>
    <font>
      <sz val="10"/>
      <color theme="1"/>
      <name val="Times New Roman"/>
      <family val="1"/>
      <charset val="186"/>
    </font>
    <font>
      <b/>
      <sz val="10"/>
      <color theme="1"/>
      <name val="Times New Roman"/>
      <family val="1"/>
      <charset val="186"/>
    </font>
    <font>
      <sz val="10"/>
      <name val="Times New Roman"/>
      <family val="1"/>
      <charset val="186"/>
    </font>
    <font>
      <b/>
      <sz val="10"/>
      <name val="Times New Roman"/>
      <family val="1"/>
      <charset val="186"/>
    </font>
    <font>
      <sz val="10"/>
      <name val="Arial"/>
      <family val="2"/>
      <charset val="186"/>
    </font>
    <font>
      <b/>
      <sz val="10"/>
      <color rgb="FF000000"/>
      <name val="Times New Roman"/>
      <family val="1"/>
      <charset val="186"/>
    </font>
    <font>
      <sz val="10"/>
      <color rgb="FF000000"/>
      <name val="Times New Roman"/>
      <family val="1"/>
      <charset val="186"/>
    </font>
    <font>
      <sz val="10"/>
      <color rgb="FFFF0000"/>
      <name val="Times New Roman"/>
      <family val="1"/>
      <charset val="186"/>
    </font>
    <font>
      <b/>
      <sz val="10"/>
      <color rgb="FFFF0000"/>
      <name val="Times New Roman"/>
      <family val="1"/>
      <charset val="186"/>
    </font>
    <font>
      <u/>
      <sz val="11"/>
      <color theme="10"/>
      <name val="Calibri"/>
      <family val="2"/>
      <charset val="186"/>
      <scheme val="minor"/>
    </font>
    <font>
      <sz val="10"/>
      <color rgb="FFC00000"/>
      <name val="Times New Roman"/>
      <family val="1"/>
      <charset val="186"/>
    </font>
    <font>
      <sz val="10"/>
      <color rgb="FF008000"/>
      <name val="Times New Roman"/>
      <family val="1"/>
      <charset val="186"/>
    </font>
    <font>
      <b/>
      <sz val="10"/>
      <color rgb="FF4D4D4D"/>
      <name val="Times New Roman"/>
      <family val="1"/>
      <charset val="186"/>
    </font>
    <font>
      <sz val="10"/>
      <color rgb="FF4D4D4D"/>
      <name val="Times New Roman"/>
      <family val="1"/>
      <charset val="186"/>
    </font>
    <font>
      <i/>
      <sz val="10"/>
      <color theme="1"/>
      <name val="Times New Roman"/>
      <family val="1"/>
      <charset val="186"/>
    </font>
    <font>
      <u/>
      <sz val="10"/>
      <color theme="10"/>
      <name val="Times New Roman"/>
      <family val="1"/>
      <charset val="186"/>
    </font>
    <font>
      <b/>
      <u/>
      <sz val="10"/>
      <color theme="10"/>
      <name val="Times New Roman"/>
      <family val="1"/>
      <charset val="186"/>
    </font>
    <font>
      <b/>
      <sz val="7"/>
      <name val="Times New Roman"/>
      <family val="1"/>
      <charset val="186"/>
    </font>
  </fonts>
  <fills count="4">
    <fill>
      <patternFill patternType="none"/>
    </fill>
    <fill>
      <patternFill patternType="gray125"/>
    </fill>
    <fill>
      <patternFill patternType="solid">
        <fgColor theme="9" tint="0.7999816888943144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s>
  <cellStyleXfs count="3">
    <xf numFmtId="0" fontId="0" fillId="0" borderId="0"/>
    <xf numFmtId="0" fontId="5" fillId="0" borderId="0"/>
    <xf numFmtId="0" fontId="10" fillId="0" borderId="0" applyNumberFormat="0" applyFill="0" applyBorder="0" applyAlignment="0" applyProtection="0"/>
  </cellStyleXfs>
  <cellXfs count="81">
    <xf numFmtId="0" fontId="0" fillId="0" borderId="0" xfId="0"/>
    <xf numFmtId="0" fontId="4" fillId="2" borderId="1" xfId="0" applyFont="1" applyFill="1" applyBorder="1" applyAlignment="1">
      <alignment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vertical="top" wrapText="1"/>
    </xf>
    <xf numFmtId="0" fontId="3" fillId="0" borderId="1" xfId="0" applyFont="1" applyBorder="1" applyAlignment="1">
      <alignment vertical="top" wrapText="1"/>
    </xf>
    <xf numFmtId="0" fontId="1" fillId="0" borderId="1" xfId="0" applyFont="1" applyBorder="1" applyAlignment="1">
      <alignment vertical="top" wrapText="1"/>
    </xf>
    <xf numFmtId="0" fontId="2" fillId="0" borderId="1" xfId="0" applyFont="1" applyBorder="1" applyAlignment="1">
      <alignment vertical="top" wrapText="1"/>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0" xfId="0" applyFont="1" applyAlignment="1">
      <alignment vertical="top"/>
    </xf>
    <xf numFmtId="0" fontId="2" fillId="0" borderId="0" xfId="0" applyFont="1" applyAlignment="1">
      <alignment horizontal="center" vertical="top"/>
    </xf>
    <xf numFmtId="0" fontId="1" fillId="0" borderId="0" xfId="0" applyFont="1" applyAlignment="1">
      <alignment horizontal="center" vertical="top"/>
    </xf>
    <xf numFmtId="0" fontId="1" fillId="0" borderId="0" xfId="0" applyFont="1" applyAlignment="1">
      <alignment horizontal="right" vertical="top"/>
    </xf>
    <xf numFmtId="0" fontId="2" fillId="2" borderId="1" xfId="0" applyFont="1" applyFill="1" applyBorder="1" applyAlignment="1">
      <alignment horizontal="right" vertical="top"/>
    </xf>
    <xf numFmtId="0" fontId="4" fillId="2" borderId="1" xfId="0" applyFont="1" applyFill="1" applyBorder="1" applyAlignment="1">
      <alignment horizontal="left" vertical="top" wrapText="1"/>
    </xf>
    <xf numFmtId="0" fontId="1" fillId="2" borderId="1" xfId="0" applyFont="1" applyFill="1" applyBorder="1" applyAlignment="1">
      <alignment horizontal="center" vertical="top"/>
    </xf>
    <xf numFmtId="0" fontId="1" fillId="2" borderId="1" xfId="0" applyFont="1" applyFill="1" applyBorder="1" applyAlignment="1">
      <alignment horizontal="right" vertical="top"/>
    </xf>
    <xf numFmtId="0" fontId="2" fillId="2" borderId="1" xfId="0" applyFont="1" applyFill="1" applyBorder="1" applyAlignment="1">
      <alignment horizontal="right" vertical="top" wrapText="1"/>
    </xf>
    <xf numFmtId="0" fontId="1" fillId="0" borderId="1" xfId="0" applyFont="1" applyBorder="1" applyAlignment="1">
      <alignment horizontal="right" vertical="top"/>
    </xf>
    <xf numFmtId="0" fontId="3" fillId="0" borderId="1" xfId="0" applyFont="1" applyBorder="1" applyAlignment="1">
      <alignment horizontal="left" vertical="top" wrapText="1"/>
    </xf>
    <xf numFmtId="0" fontId="1" fillId="0" borderId="1" xfId="0" applyFont="1" applyBorder="1" applyAlignment="1">
      <alignment horizontal="center" vertical="top"/>
    </xf>
    <xf numFmtId="0" fontId="3" fillId="0" borderId="1" xfId="0" applyFont="1" applyBorder="1" applyAlignment="1">
      <alignment horizontal="center" vertical="top"/>
    </xf>
    <xf numFmtId="0" fontId="2" fillId="0" borderId="1" xfId="0" applyFont="1" applyBorder="1" applyAlignment="1">
      <alignment horizontal="right" vertical="top" wrapText="1"/>
    </xf>
    <xf numFmtId="0" fontId="2" fillId="0" borderId="1" xfId="0" applyFont="1" applyBorder="1" applyAlignment="1">
      <alignment horizontal="right" vertical="top"/>
    </xf>
    <xf numFmtId="0" fontId="2" fillId="0" borderId="1" xfId="0" applyFont="1" applyBorder="1" applyAlignment="1">
      <alignment horizontal="center" vertical="top"/>
    </xf>
    <xf numFmtId="0" fontId="4" fillId="0" borderId="1" xfId="0" applyFont="1" applyBorder="1" applyAlignment="1">
      <alignment horizontal="right" vertical="top"/>
    </xf>
    <xf numFmtId="0" fontId="6" fillId="2" borderId="1" xfId="0" applyFont="1" applyFill="1" applyBorder="1" applyAlignment="1">
      <alignment horizontal="center" vertical="top" wrapText="1"/>
    </xf>
    <xf numFmtId="0" fontId="4" fillId="2" borderId="1" xfId="0" applyFont="1" applyFill="1" applyBorder="1" applyAlignment="1">
      <alignment horizontal="right" vertical="top" wrapText="1"/>
    </xf>
    <xf numFmtId="0" fontId="7" fillId="0" borderId="1" xfId="0" applyFont="1" applyBorder="1" applyAlignment="1">
      <alignment horizontal="center" vertical="top" wrapText="1"/>
    </xf>
    <xf numFmtId="0" fontId="7" fillId="0" borderId="1" xfId="0" applyFont="1" applyBorder="1" applyAlignment="1">
      <alignment horizontal="right" vertical="top" wrapText="1"/>
    </xf>
    <xf numFmtId="0" fontId="6" fillId="0" borderId="1" xfId="0" applyFont="1" applyBorder="1" applyAlignment="1">
      <alignment horizontal="right" vertical="top" wrapText="1"/>
    </xf>
    <xf numFmtId="0" fontId="7" fillId="2" borderId="1" xfId="0" applyFont="1" applyFill="1" applyBorder="1" applyAlignment="1">
      <alignment horizontal="center" vertical="top" wrapText="1"/>
    </xf>
    <xf numFmtId="0" fontId="1" fillId="2" borderId="1" xfId="0" applyFont="1" applyFill="1" applyBorder="1" applyAlignment="1">
      <alignment vertical="top"/>
    </xf>
    <xf numFmtId="0" fontId="1" fillId="0" borderId="1" xfId="0" applyFont="1" applyBorder="1" applyAlignment="1">
      <alignment vertical="top"/>
    </xf>
    <xf numFmtId="0" fontId="2" fillId="2" borderId="1" xfId="0" applyFont="1" applyFill="1" applyBorder="1" applyAlignment="1">
      <alignment horizontal="center" vertical="top"/>
    </xf>
    <xf numFmtId="0" fontId="1" fillId="0" borderId="1" xfId="0" applyFont="1" applyBorder="1" applyAlignment="1">
      <alignment horizontal="left" vertical="top"/>
    </xf>
    <xf numFmtId="0" fontId="7" fillId="0" borderId="1" xfId="0" applyFont="1" applyBorder="1" applyAlignment="1">
      <alignment vertical="top" wrapText="1"/>
    </xf>
    <xf numFmtId="0" fontId="8" fillId="0" borderId="1" xfId="0" applyFont="1" applyBorder="1" applyAlignment="1">
      <alignment horizontal="right" vertical="top"/>
    </xf>
    <xf numFmtId="0" fontId="3" fillId="0" borderId="1" xfId="0" applyFont="1" applyBorder="1" applyAlignment="1">
      <alignment horizontal="right" vertical="top"/>
    </xf>
    <xf numFmtId="0" fontId="8"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vertical="top"/>
    </xf>
    <xf numFmtId="0" fontId="2" fillId="0" borderId="1" xfId="0" applyFont="1" applyBorder="1" applyAlignment="1">
      <alignment vertical="top" wrapText="1" shrinkToFit="1"/>
    </xf>
    <xf numFmtId="0" fontId="1" fillId="0" borderId="1" xfId="0" applyFont="1" applyBorder="1" applyAlignment="1">
      <alignment vertical="top" wrapText="1" shrinkToFit="1"/>
    </xf>
    <xf numFmtId="0" fontId="6" fillId="0" borderId="1" xfId="0" applyFont="1" applyBorder="1" applyAlignment="1">
      <alignment vertical="top"/>
    </xf>
    <xf numFmtId="0" fontId="1" fillId="0" borderId="0" xfId="0" applyFont="1" applyAlignment="1">
      <alignment horizontal="left" vertical="top"/>
    </xf>
    <xf numFmtId="0" fontId="1" fillId="0" borderId="0" xfId="0" applyFont="1" applyAlignment="1">
      <alignment horizontal="left" vertical="top" wrapText="1"/>
    </xf>
    <xf numFmtId="0" fontId="6" fillId="0" borderId="1" xfId="0" applyFont="1" applyBorder="1" applyAlignment="1">
      <alignment horizontal="left" vertical="top" wrapText="1"/>
    </xf>
    <xf numFmtId="0" fontId="2" fillId="2" borderId="1" xfId="0" applyFont="1" applyFill="1" applyBorder="1" applyAlignment="1">
      <alignment horizontal="left" vertical="top"/>
    </xf>
    <xf numFmtId="0" fontId="1" fillId="2" borderId="1" xfId="0" applyFont="1" applyFill="1" applyBorder="1" applyAlignment="1">
      <alignment horizontal="left" vertical="top"/>
    </xf>
    <xf numFmtId="0" fontId="2" fillId="2" borderId="1" xfId="0" applyFont="1" applyFill="1" applyBorder="1" applyAlignment="1">
      <alignment horizontal="left" vertical="top" wrapText="1"/>
    </xf>
    <xf numFmtId="0" fontId="2" fillId="2" borderId="1" xfId="0" applyFont="1" applyFill="1" applyBorder="1" applyAlignment="1">
      <alignment vertical="top"/>
    </xf>
    <xf numFmtId="0" fontId="4" fillId="0" borderId="1" xfId="0" applyFont="1" applyBorder="1" applyAlignment="1">
      <alignment horizontal="center" vertical="top"/>
    </xf>
    <xf numFmtId="2" fontId="2" fillId="0" borderId="1" xfId="0" applyNumberFormat="1" applyFont="1" applyBorder="1" applyAlignment="1">
      <alignment horizontal="center" vertical="top"/>
    </xf>
    <xf numFmtId="2" fontId="2" fillId="0" borderId="1" xfId="0" applyNumberFormat="1" applyFont="1" applyBorder="1" applyAlignment="1">
      <alignment horizontal="center" vertical="top" wrapText="1"/>
    </xf>
    <xf numFmtId="2" fontId="4" fillId="0" borderId="1" xfId="0" applyNumberFormat="1" applyFont="1" applyBorder="1" applyAlignment="1">
      <alignment horizontal="center" vertical="top"/>
    </xf>
    <xf numFmtId="2" fontId="2" fillId="2" borderId="1" xfId="0" applyNumberFormat="1" applyFont="1" applyFill="1" applyBorder="1" applyAlignment="1">
      <alignment horizontal="center" vertical="top"/>
    </xf>
    <xf numFmtId="2" fontId="2" fillId="2" borderId="1" xfId="0" applyNumberFormat="1" applyFont="1" applyFill="1" applyBorder="1" applyAlignment="1">
      <alignment horizontal="center" vertical="top" wrapText="1"/>
    </xf>
    <xf numFmtId="2" fontId="4" fillId="0" borderId="1" xfId="0" applyNumberFormat="1" applyFont="1" applyBorder="1" applyAlignment="1">
      <alignment horizontal="center" vertical="top" wrapText="1"/>
    </xf>
    <xf numFmtId="2" fontId="6" fillId="0" borderId="1" xfId="0" applyNumberFormat="1" applyFont="1" applyBorder="1" applyAlignment="1">
      <alignment horizontal="center" vertical="top" wrapText="1"/>
    </xf>
    <xf numFmtId="2" fontId="9" fillId="2" borderId="1" xfId="0" applyNumberFormat="1" applyFont="1" applyFill="1" applyBorder="1" applyAlignment="1">
      <alignment horizontal="center" vertical="top"/>
    </xf>
    <xf numFmtId="0" fontId="8" fillId="0" borderId="1" xfId="0" applyFont="1" applyBorder="1" applyAlignment="1">
      <alignment vertical="top"/>
    </xf>
    <xf numFmtId="0" fontId="13" fillId="2" borderId="1" xfId="0" applyFont="1" applyFill="1" applyBorder="1" applyAlignment="1">
      <alignment horizontal="center" vertical="top"/>
    </xf>
    <xf numFmtId="0" fontId="14" fillId="0" borderId="1" xfId="0" applyFont="1" applyBorder="1" applyAlignment="1">
      <alignment horizontal="center" vertical="top"/>
    </xf>
    <xf numFmtId="2" fontId="1" fillId="0" borderId="0" xfId="0" applyNumberFormat="1" applyFont="1" applyAlignment="1">
      <alignment horizontal="right" vertical="top"/>
    </xf>
    <xf numFmtId="0" fontId="4" fillId="2" borderId="1" xfId="0" applyFont="1" applyFill="1" applyBorder="1" applyAlignment="1">
      <alignment vertical="top"/>
    </xf>
    <xf numFmtId="0" fontId="13" fillId="0" borderId="1" xfId="0" applyFont="1" applyBorder="1" applyAlignment="1">
      <alignment horizontal="center" vertical="top"/>
    </xf>
    <xf numFmtId="0" fontId="14" fillId="2" borderId="1" xfId="0" applyFont="1" applyFill="1" applyBorder="1" applyAlignment="1">
      <alignment horizontal="center" vertical="top"/>
    </xf>
    <xf numFmtId="0" fontId="2" fillId="0" borderId="0" xfId="0" applyFont="1" applyAlignment="1">
      <alignment vertical="top"/>
    </xf>
    <xf numFmtId="0" fontId="2" fillId="0" borderId="0" xfId="0" applyFont="1" applyAlignment="1">
      <alignment horizontal="right" vertical="top"/>
    </xf>
    <xf numFmtId="0" fontId="1" fillId="0" borderId="0" xfId="0" applyFont="1" applyAlignment="1">
      <alignment vertical="top" wrapText="1"/>
    </xf>
    <xf numFmtId="2" fontId="2" fillId="0" borderId="1" xfId="0" applyNumberFormat="1" applyFont="1" applyBorder="1" applyAlignment="1">
      <alignment horizontal="center" vertical="top" wrapText="1" shrinkToFit="1"/>
    </xf>
    <xf numFmtId="9" fontId="1" fillId="0" borderId="1" xfId="0" applyNumberFormat="1" applyFont="1" applyBorder="1" applyAlignment="1">
      <alignment vertical="top"/>
    </xf>
    <xf numFmtId="0" fontId="6" fillId="2" borderId="1" xfId="0" applyFont="1" applyFill="1" applyBorder="1" applyAlignment="1">
      <alignment vertical="top"/>
    </xf>
    <xf numFmtId="0" fontId="16" fillId="0" borderId="1" xfId="2" applyFont="1" applyFill="1" applyBorder="1" applyAlignment="1">
      <alignment vertical="top"/>
    </xf>
    <xf numFmtId="0" fontId="17" fillId="2" borderId="1" xfId="2" applyFont="1" applyFill="1" applyBorder="1" applyAlignment="1">
      <alignment horizontal="center" vertical="top"/>
    </xf>
    <xf numFmtId="9" fontId="1" fillId="2" borderId="1" xfId="0" applyNumberFormat="1" applyFont="1" applyFill="1" applyBorder="1" applyAlignment="1">
      <alignment vertical="top"/>
    </xf>
    <xf numFmtId="0" fontId="8" fillId="0" borderId="0" xfId="0" applyFont="1" applyAlignment="1">
      <alignment vertical="top"/>
    </xf>
    <xf numFmtId="0" fontId="17" fillId="0" borderId="1" xfId="2" applyFont="1" applyFill="1" applyBorder="1" applyAlignment="1">
      <alignment horizontal="center" vertical="top"/>
    </xf>
    <xf numFmtId="0" fontId="18" fillId="3" borderId="2" xfId="0" applyFont="1" applyFill="1" applyBorder="1" applyAlignment="1">
      <alignment horizontal="center" vertical="center"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Light16"/>
  <colors>
    <mruColors>
      <color rgb="FFFFCCCC"/>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62"/>
  <sheetViews>
    <sheetView tabSelected="1" topLeftCell="A16" zoomScale="85" zoomScaleNormal="85" workbookViewId="0">
      <selection activeCell="E9" sqref="E9"/>
    </sheetView>
  </sheetViews>
  <sheetFormatPr defaultColWidth="9.140625" defaultRowHeight="12.75" x14ac:dyDescent="0.25"/>
  <cols>
    <col min="1" max="1" width="9.42578125" style="46" customWidth="1"/>
    <col min="2" max="2" width="99" style="10" customWidth="1"/>
    <col min="3" max="3" width="10" style="12" customWidth="1"/>
    <col min="4" max="4" width="11.42578125" style="12" customWidth="1"/>
    <col min="5" max="5" width="12.7109375" style="13" customWidth="1"/>
    <col min="6" max="6" width="9.5703125" style="13" customWidth="1"/>
    <col min="7" max="9" width="12.7109375" style="13" customWidth="1"/>
    <col min="10" max="10" width="10.7109375" style="10" bestFit="1" customWidth="1"/>
    <col min="11" max="11" width="28.28515625" style="10" customWidth="1"/>
    <col min="12" max="13" width="12.7109375" style="13" customWidth="1"/>
    <col min="14" max="16384" width="9.140625" style="10"/>
  </cols>
  <sheetData>
    <row r="1" spans="1:15" x14ac:dyDescent="0.25">
      <c r="L1" s="13" t="s">
        <v>99</v>
      </c>
    </row>
    <row r="2" spans="1:15" x14ac:dyDescent="0.25">
      <c r="B2" s="11" t="s">
        <v>3</v>
      </c>
    </row>
    <row r="3" spans="1:15" x14ac:dyDescent="0.25">
      <c r="B3" s="11" t="s">
        <v>100</v>
      </c>
      <c r="G3" s="70"/>
      <c r="H3" s="70"/>
      <c r="I3" s="70"/>
      <c r="M3" s="70"/>
    </row>
    <row r="4" spans="1:15" x14ac:dyDescent="0.25">
      <c r="B4" s="69"/>
    </row>
    <row r="5" spans="1:15" ht="117.75" customHeight="1" x14ac:dyDescent="0.25">
      <c r="A5" s="47">
        <v>1</v>
      </c>
      <c r="B5" s="71" t="s">
        <v>4</v>
      </c>
      <c r="C5" s="71"/>
      <c r="D5" s="7"/>
      <c r="E5" s="71"/>
      <c r="F5" s="71"/>
      <c r="G5" s="71"/>
      <c r="H5" s="71"/>
      <c r="I5" s="71"/>
      <c r="J5" s="71"/>
      <c r="L5" s="71"/>
      <c r="M5" s="71"/>
      <c r="O5" s="71"/>
    </row>
    <row r="6" spans="1:15" ht="29.25" customHeight="1" x14ac:dyDescent="0.25">
      <c r="A6" s="47">
        <v>2</v>
      </c>
      <c r="B6" s="71" t="s">
        <v>5</v>
      </c>
      <c r="C6" s="71"/>
      <c r="D6" s="7"/>
      <c r="E6" s="71"/>
      <c r="F6" s="71"/>
      <c r="G6" s="71"/>
      <c r="H6" s="71"/>
      <c r="I6" s="71"/>
      <c r="J6" s="71"/>
      <c r="L6" s="71"/>
      <c r="M6" s="71"/>
      <c r="O6" s="71"/>
    </row>
    <row r="7" spans="1:15" ht="39.75" customHeight="1" x14ac:dyDescent="0.25">
      <c r="A7" s="47">
        <v>3</v>
      </c>
      <c r="B7" s="71" t="s">
        <v>6</v>
      </c>
      <c r="C7" s="71"/>
      <c r="D7" s="7"/>
      <c r="E7" s="71"/>
      <c r="F7" s="71"/>
      <c r="G7" s="71"/>
      <c r="H7" s="71"/>
      <c r="I7" s="71"/>
      <c r="J7" s="71"/>
      <c r="L7" s="71"/>
      <c r="M7" s="71"/>
      <c r="O7" s="71"/>
    </row>
    <row r="8" spans="1:15" ht="39.75" customHeight="1" x14ac:dyDescent="0.25">
      <c r="A8" s="47">
        <v>4</v>
      </c>
      <c r="B8" s="71" t="s">
        <v>7</v>
      </c>
      <c r="C8" s="71"/>
      <c r="D8" s="7"/>
      <c r="E8" s="71"/>
      <c r="F8" s="71"/>
      <c r="G8" s="71"/>
      <c r="H8" s="71"/>
      <c r="I8" s="71"/>
      <c r="J8" s="71"/>
      <c r="L8" s="71"/>
      <c r="M8" s="71"/>
      <c r="O8" s="71"/>
    </row>
    <row r="9" spans="1:15" ht="54" customHeight="1" x14ac:dyDescent="0.25">
      <c r="A9" s="47">
        <v>5</v>
      </c>
      <c r="B9" s="71" t="s">
        <v>8</v>
      </c>
      <c r="C9" s="71"/>
      <c r="D9" s="7"/>
      <c r="E9" s="71"/>
      <c r="F9" s="71"/>
      <c r="G9" s="71"/>
      <c r="H9" s="71"/>
      <c r="I9" s="71"/>
      <c r="J9" s="71"/>
      <c r="L9" s="71"/>
      <c r="M9" s="71"/>
      <c r="O9" s="71"/>
    </row>
    <row r="10" spans="1:15" ht="31.5" customHeight="1" thickBot="1" x14ac:dyDescent="0.3">
      <c r="A10" s="47" t="s">
        <v>106</v>
      </c>
      <c r="B10" s="71" t="s">
        <v>107</v>
      </c>
      <c r="C10" s="71"/>
      <c r="D10" s="7"/>
      <c r="E10" s="71"/>
      <c r="F10" s="71"/>
      <c r="G10" s="71"/>
      <c r="H10" s="71"/>
      <c r="I10" s="71"/>
      <c r="J10" s="71"/>
      <c r="L10" s="71"/>
      <c r="M10" s="71"/>
    </row>
    <row r="11" spans="1:15" ht="54" customHeight="1" thickBot="1" x14ac:dyDescent="0.3">
      <c r="A11" s="48" t="s">
        <v>97</v>
      </c>
      <c r="B11" s="9" t="s">
        <v>1</v>
      </c>
      <c r="C11" s="9" t="s">
        <v>0</v>
      </c>
      <c r="D11" s="9" t="s">
        <v>56</v>
      </c>
      <c r="E11" s="55" t="s">
        <v>58</v>
      </c>
      <c r="F11" s="9" t="s">
        <v>63</v>
      </c>
      <c r="G11" s="55" t="s">
        <v>59</v>
      </c>
      <c r="H11" s="72" t="s">
        <v>60</v>
      </c>
      <c r="I11" s="72" t="s">
        <v>61</v>
      </c>
      <c r="J11" s="9" t="s">
        <v>57</v>
      </c>
      <c r="K11" s="6" t="s">
        <v>62</v>
      </c>
      <c r="L11" s="80" t="s">
        <v>101</v>
      </c>
      <c r="M11" s="80" t="s">
        <v>102</v>
      </c>
    </row>
    <row r="12" spans="1:15" x14ac:dyDescent="0.25">
      <c r="A12" s="49">
        <v>1</v>
      </c>
      <c r="B12" s="15" t="s">
        <v>54</v>
      </c>
      <c r="C12" s="16"/>
      <c r="D12" s="16"/>
      <c r="E12" s="17"/>
      <c r="F12" s="17"/>
      <c r="G12" s="18"/>
      <c r="H12" s="18"/>
      <c r="I12" s="18"/>
      <c r="J12" s="14"/>
      <c r="K12" s="33"/>
      <c r="L12" s="35"/>
      <c r="M12" s="2"/>
    </row>
    <row r="13" spans="1:15" x14ac:dyDescent="0.25">
      <c r="A13" s="36" t="s">
        <v>76</v>
      </c>
      <c r="B13" s="20" t="s">
        <v>19</v>
      </c>
      <c r="C13" s="21" t="s">
        <v>2</v>
      </c>
      <c r="D13" s="22">
        <v>5</v>
      </c>
      <c r="E13" s="34"/>
      <c r="F13" s="73">
        <v>0.21</v>
      </c>
      <c r="G13" s="23"/>
      <c r="H13" s="23"/>
      <c r="I13" s="23"/>
      <c r="J13" s="19"/>
      <c r="K13" s="34"/>
      <c r="L13" s="54">
        <v>27000</v>
      </c>
      <c r="M13" s="55">
        <f>L13*1.21</f>
        <v>32670</v>
      </c>
    </row>
    <row r="14" spans="1:15" s="69" customFormat="1" ht="255" x14ac:dyDescent="0.25">
      <c r="A14" s="36" t="s">
        <v>77</v>
      </c>
      <c r="B14" s="4" t="s">
        <v>20</v>
      </c>
      <c r="C14" s="41"/>
      <c r="D14" s="25"/>
      <c r="E14" s="41"/>
      <c r="F14" s="41"/>
      <c r="G14" s="41"/>
      <c r="H14" s="41"/>
      <c r="I14" s="41"/>
      <c r="J14" s="41"/>
      <c r="K14" s="41"/>
      <c r="L14" s="54"/>
      <c r="M14" s="55"/>
    </row>
    <row r="15" spans="1:15" s="69" customFormat="1" x14ac:dyDescent="0.25">
      <c r="A15" s="49">
        <v>2</v>
      </c>
      <c r="B15" s="3" t="s">
        <v>26</v>
      </c>
      <c r="C15" s="52"/>
      <c r="D15" s="35"/>
      <c r="E15" s="52"/>
      <c r="F15" s="52"/>
      <c r="G15" s="52"/>
      <c r="H15" s="52"/>
      <c r="I15" s="52"/>
      <c r="J15" s="52"/>
      <c r="K15" s="52"/>
      <c r="L15" s="57"/>
      <c r="M15" s="57"/>
    </row>
    <row r="16" spans="1:15" s="69" customFormat="1" x14ac:dyDescent="0.25">
      <c r="A16" s="36" t="s">
        <v>78</v>
      </c>
      <c r="B16" s="5" t="s">
        <v>9</v>
      </c>
      <c r="C16" s="21" t="s">
        <v>2</v>
      </c>
      <c r="D16" s="21">
        <v>1</v>
      </c>
      <c r="E16" s="26"/>
      <c r="F16" s="73">
        <v>0.21</v>
      </c>
      <c r="G16" s="23"/>
      <c r="H16" s="23"/>
      <c r="I16" s="23"/>
      <c r="J16" s="24"/>
      <c r="K16" s="41"/>
      <c r="L16" s="56">
        <v>1200</v>
      </c>
      <c r="M16" s="55">
        <f>L16*1.21</f>
        <v>1452</v>
      </c>
    </row>
    <row r="17" spans="1:13" s="69" customFormat="1" ht="109.5" customHeight="1" x14ac:dyDescent="0.25">
      <c r="A17" s="36" t="s">
        <v>79</v>
      </c>
      <c r="B17" s="5" t="s">
        <v>103</v>
      </c>
      <c r="C17" s="25"/>
      <c r="D17" s="25"/>
      <c r="E17" s="24"/>
      <c r="F17" s="24"/>
      <c r="G17" s="23"/>
      <c r="H17" s="23"/>
      <c r="I17" s="23"/>
      <c r="J17" s="24"/>
      <c r="K17" s="41"/>
      <c r="L17" s="56"/>
      <c r="M17" s="55"/>
    </row>
    <row r="18" spans="1:13" s="69" customFormat="1" ht="28.5" customHeight="1" x14ac:dyDescent="0.25">
      <c r="A18" s="49">
        <v>3</v>
      </c>
      <c r="B18" s="1" t="s">
        <v>27</v>
      </c>
      <c r="C18" s="27"/>
      <c r="D18" s="27"/>
      <c r="E18" s="28"/>
      <c r="F18" s="28"/>
      <c r="G18" s="18"/>
      <c r="H18" s="18"/>
      <c r="I18" s="18"/>
      <c r="J18" s="28"/>
      <c r="K18" s="52"/>
      <c r="L18" s="57"/>
      <c r="M18" s="58"/>
    </row>
    <row r="19" spans="1:13" s="12" customFormat="1" ht="16.5" customHeight="1" x14ac:dyDescent="0.25">
      <c r="A19" s="36" t="s">
        <v>80</v>
      </c>
      <c r="B19" s="20" t="s">
        <v>10</v>
      </c>
      <c r="C19" s="21" t="s">
        <v>2</v>
      </c>
      <c r="D19" s="29">
        <v>2</v>
      </c>
      <c r="E19" s="19"/>
      <c r="F19" s="73">
        <v>0.21</v>
      </c>
      <c r="G19" s="23"/>
      <c r="H19" s="23"/>
      <c r="I19" s="23"/>
      <c r="J19" s="30"/>
      <c r="K19" s="21"/>
      <c r="L19" s="59">
        <v>2220</v>
      </c>
      <c r="M19" s="55">
        <f>L19*1.21</f>
        <v>2686.2</v>
      </c>
    </row>
    <row r="20" spans="1:13" ht="106.5" customHeight="1" x14ac:dyDescent="0.25">
      <c r="A20" s="36" t="s">
        <v>81</v>
      </c>
      <c r="B20" s="4" t="s">
        <v>104</v>
      </c>
      <c r="C20" s="9"/>
      <c r="D20" s="9"/>
      <c r="E20" s="34"/>
      <c r="F20" s="34"/>
      <c r="G20" s="23"/>
      <c r="H20" s="23"/>
      <c r="I20" s="23"/>
      <c r="J20" s="31"/>
      <c r="K20" s="34"/>
      <c r="L20" s="54"/>
      <c r="M20" s="55"/>
    </row>
    <row r="21" spans="1:13" ht="24" customHeight="1" x14ac:dyDescent="0.25">
      <c r="A21" s="49">
        <v>4</v>
      </c>
      <c r="B21" s="1" t="s">
        <v>28</v>
      </c>
      <c r="C21" s="32"/>
      <c r="D21" s="32"/>
      <c r="E21" s="16"/>
      <c r="F21" s="16"/>
      <c r="G21" s="2"/>
      <c r="H21" s="2"/>
      <c r="I21" s="2"/>
      <c r="J21" s="28"/>
      <c r="K21" s="33"/>
      <c r="L21" s="35"/>
      <c r="M21" s="2"/>
    </row>
    <row r="22" spans="1:13" ht="24" customHeight="1" x14ac:dyDescent="0.25">
      <c r="A22" s="36" t="s">
        <v>82</v>
      </c>
      <c r="B22" s="4" t="s">
        <v>11</v>
      </c>
      <c r="C22" s="4" t="s">
        <v>2</v>
      </c>
      <c r="D22" s="29">
        <v>1000</v>
      </c>
      <c r="E22" s="31"/>
      <c r="F22" s="73">
        <v>0.21</v>
      </c>
      <c r="G22" s="23"/>
      <c r="H22" s="23"/>
      <c r="I22" s="23"/>
      <c r="J22" s="31"/>
      <c r="K22" s="34"/>
      <c r="L22" s="54">
        <v>2100</v>
      </c>
      <c r="M22" s="55">
        <f>L22*1.21</f>
        <v>2541</v>
      </c>
    </row>
    <row r="23" spans="1:13" ht="38.25" x14ac:dyDescent="0.25">
      <c r="A23" s="36" t="s">
        <v>83</v>
      </c>
      <c r="B23" s="4" t="s">
        <v>98</v>
      </c>
      <c r="C23" s="21"/>
      <c r="D23" s="21"/>
      <c r="E23" s="19"/>
      <c r="F23" s="19"/>
      <c r="G23" s="19"/>
      <c r="H23" s="19"/>
      <c r="I23" s="19"/>
      <c r="J23" s="34"/>
      <c r="K23" s="34"/>
      <c r="L23" s="60"/>
      <c r="M23" s="55"/>
    </row>
    <row r="24" spans="1:13" s="69" customFormat="1" x14ac:dyDescent="0.25">
      <c r="A24" s="51">
        <v>5</v>
      </c>
      <c r="B24" s="1" t="s">
        <v>29</v>
      </c>
      <c r="C24" s="35"/>
      <c r="D24" s="35"/>
      <c r="E24" s="52"/>
      <c r="F24" s="52"/>
      <c r="G24" s="14"/>
      <c r="H24" s="14"/>
      <c r="I24" s="14"/>
      <c r="J24" s="28"/>
      <c r="K24" s="52"/>
      <c r="L24" s="57"/>
      <c r="M24" s="57"/>
    </row>
    <row r="25" spans="1:13" x14ac:dyDescent="0.25">
      <c r="A25" s="36" t="s">
        <v>84</v>
      </c>
      <c r="B25" s="37" t="s">
        <v>13</v>
      </c>
      <c r="C25" s="21" t="s">
        <v>12</v>
      </c>
      <c r="D25" s="64">
        <v>2</v>
      </c>
      <c r="E25" s="34"/>
      <c r="F25" s="73">
        <v>0.21</v>
      </c>
      <c r="G25" s="34"/>
      <c r="H25" s="34"/>
      <c r="I25" s="34"/>
      <c r="J25" s="19"/>
      <c r="K25" s="34"/>
      <c r="L25" s="54">
        <v>500</v>
      </c>
      <c r="M25" s="54">
        <f>L25*1.21</f>
        <v>605</v>
      </c>
    </row>
    <row r="26" spans="1:13" x14ac:dyDescent="0.25">
      <c r="A26" s="36" t="s">
        <v>85</v>
      </c>
      <c r="B26" s="34" t="s">
        <v>23</v>
      </c>
      <c r="C26" s="21"/>
      <c r="D26" s="64"/>
      <c r="E26" s="34"/>
      <c r="F26" s="34"/>
      <c r="G26" s="34"/>
      <c r="H26" s="34"/>
      <c r="I26" s="34"/>
      <c r="J26" s="19"/>
      <c r="K26" s="34"/>
      <c r="L26" s="54"/>
      <c r="M26" s="54"/>
    </row>
    <row r="27" spans="1:13" s="69" customFormat="1" x14ac:dyDescent="0.25">
      <c r="A27" s="49">
        <v>6</v>
      </c>
      <c r="B27" s="66" t="s">
        <v>30</v>
      </c>
      <c r="C27" s="52"/>
      <c r="D27" s="35"/>
      <c r="E27" s="66"/>
      <c r="F27" s="66"/>
      <c r="G27" s="14"/>
      <c r="H27" s="14"/>
      <c r="I27" s="14"/>
      <c r="J27" s="28"/>
      <c r="K27" s="52"/>
      <c r="L27" s="57"/>
      <c r="M27" s="57"/>
    </row>
    <row r="28" spans="1:13" x14ac:dyDescent="0.25">
      <c r="A28" s="36" t="s">
        <v>86</v>
      </c>
      <c r="B28" s="42" t="s">
        <v>21</v>
      </c>
      <c r="C28" s="21" t="s">
        <v>12</v>
      </c>
      <c r="D28" s="64">
        <v>2</v>
      </c>
      <c r="E28" s="42"/>
      <c r="F28" s="73">
        <v>0.21</v>
      </c>
      <c r="G28" s="42"/>
      <c r="H28" s="42"/>
      <c r="I28" s="42"/>
      <c r="J28" s="19"/>
      <c r="K28" s="34"/>
      <c r="L28" s="56">
        <v>900</v>
      </c>
      <c r="M28" s="54">
        <f>L28*1.21</f>
        <v>1089</v>
      </c>
    </row>
    <row r="29" spans="1:13" x14ac:dyDescent="0.25">
      <c r="A29" s="36" t="s">
        <v>87</v>
      </c>
      <c r="B29" s="34" t="s">
        <v>22</v>
      </c>
      <c r="C29" s="21"/>
      <c r="D29" s="64"/>
      <c r="E29" s="34"/>
      <c r="F29" s="34"/>
      <c r="G29" s="34"/>
      <c r="H29" s="34"/>
      <c r="I29" s="34"/>
      <c r="J29" s="19"/>
      <c r="K29" s="34"/>
      <c r="L29" s="56"/>
      <c r="M29" s="56"/>
    </row>
    <row r="30" spans="1:13" s="69" customFormat="1" x14ac:dyDescent="0.25">
      <c r="A30" s="49">
        <v>7</v>
      </c>
      <c r="B30" s="52" t="s">
        <v>31</v>
      </c>
      <c r="C30" s="52"/>
      <c r="D30" s="35"/>
      <c r="E30" s="52"/>
      <c r="F30" s="52"/>
      <c r="G30" s="14"/>
      <c r="H30" s="14"/>
      <c r="I30" s="14"/>
      <c r="J30" s="28"/>
      <c r="K30" s="52"/>
      <c r="L30" s="57"/>
      <c r="M30" s="57"/>
    </row>
    <row r="31" spans="1:13" x14ac:dyDescent="0.25">
      <c r="A31" s="36" t="s">
        <v>88</v>
      </c>
      <c r="B31" s="36" t="s">
        <v>15</v>
      </c>
      <c r="C31" s="21" t="s">
        <v>12</v>
      </c>
      <c r="D31" s="64">
        <v>2</v>
      </c>
      <c r="E31" s="34"/>
      <c r="F31" s="73">
        <v>0.21</v>
      </c>
      <c r="G31" s="34"/>
      <c r="H31" s="34"/>
      <c r="I31" s="34"/>
      <c r="J31" s="24"/>
      <c r="K31" s="34"/>
      <c r="L31" s="54">
        <v>501</v>
      </c>
      <c r="M31" s="54">
        <f>L31*1.21</f>
        <v>606.21</v>
      </c>
    </row>
    <row r="32" spans="1:13" x14ac:dyDescent="0.25">
      <c r="A32" s="36" t="s">
        <v>89</v>
      </c>
      <c r="B32" s="34" t="s">
        <v>24</v>
      </c>
      <c r="C32" s="21"/>
      <c r="D32" s="64"/>
      <c r="E32" s="34"/>
      <c r="F32" s="34"/>
      <c r="G32" s="34"/>
      <c r="H32" s="34"/>
      <c r="I32" s="34"/>
      <c r="J32" s="19"/>
      <c r="K32" s="34"/>
      <c r="L32" s="54"/>
      <c r="M32" s="54"/>
    </row>
    <row r="33" spans="1:13" s="69" customFormat="1" x14ac:dyDescent="0.25">
      <c r="A33" s="49">
        <v>8</v>
      </c>
      <c r="B33" s="74" t="s">
        <v>32</v>
      </c>
      <c r="C33" s="35"/>
      <c r="D33" s="63"/>
      <c r="E33" s="52"/>
      <c r="F33" s="52"/>
      <c r="G33" s="14"/>
      <c r="H33" s="14"/>
      <c r="I33" s="14"/>
      <c r="J33" s="28"/>
      <c r="K33" s="52"/>
      <c r="L33" s="57"/>
      <c r="M33" s="57"/>
    </row>
    <row r="34" spans="1:13" x14ac:dyDescent="0.25">
      <c r="A34" s="36" t="s">
        <v>90</v>
      </c>
      <c r="B34" s="34" t="s">
        <v>14</v>
      </c>
      <c r="C34" s="21" t="s">
        <v>12</v>
      </c>
      <c r="D34" s="64">
        <v>2</v>
      </c>
      <c r="E34" s="34"/>
      <c r="F34" s="73">
        <v>0.21</v>
      </c>
      <c r="G34" s="34"/>
      <c r="H34" s="34"/>
      <c r="I34" s="34"/>
      <c r="J34" s="19"/>
      <c r="K34" s="34"/>
      <c r="L34" s="54">
        <v>830</v>
      </c>
      <c r="M34" s="54">
        <f>L34*1.21</f>
        <v>1004.3</v>
      </c>
    </row>
    <row r="35" spans="1:13" ht="25.5" x14ac:dyDescent="0.25">
      <c r="A35" s="36" t="s">
        <v>91</v>
      </c>
      <c r="B35" s="5" t="s">
        <v>25</v>
      </c>
      <c r="C35" s="21"/>
      <c r="D35" s="64"/>
      <c r="E35" s="34"/>
      <c r="F35" s="34"/>
      <c r="G35" s="34"/>
      <c r="H35" s="34"/>
      <c r="I35" s="34"/>
      <c r="J35" s="19"/>
      <c r="K35" s="34"/>
      <c r="L35" s="25"/>
      <c r="M35" s="25"/>
    </row>
    <row r="36" spans="1:13" x14ac:dyDescent="0.25">
      <c r="A36" s="50">
        <v>9</v>
      </c>
      <c r="B36" s="74" t="s">
        <v>33</v>
      </c>
      <c r="C36" s="2"/>
      <c r="D36" s="2"/>
      <c r="E36" s="52"/>
      <c r="F36" s="52"/>
      <c r="G36" s="14"/>
      <c r="H36" s="14"/>
      <c r="I36" s="14"/>
      <c r="J36" s="28"/>
      <c r="K36" s="33"/>
      <c r="L36" s="35"/>
      <c r="M36" s="35"/>
    </row>
    <row r="37" spans="1:13" x14ac:dyDescent="0.25">
      <c r="A37" s="36" t="s">
        <v>93</v>
      </c>
      <c r="B37" s="41" t="s">
        <v>16</v>
      </c>
      <c r="C37" s="21" t="s">
        <v>92</v>
      </c>
      <c r="D37" s="64">
        <v>2</v>
      </c>
      <c r="E37" s="34"/>
      <c r="F37" s="73">
        <v>0.21</v>
      </c>
      <c r="G37" s="34"/>
      <c r="H37" s="34"/>
      <c r="I37" s="34"/>
      <c r="J37" s="34"/>
      <c r="K37" s="34"/>
      <c r="L37" s="54">
        <v>8466</v>
      </c>
      <c r="M37" s="25">
        <f>L37*1.21</f>
        <v>10243.86</v>
      </c>
    </row>
    <row r="38" spans="1:13" s="69" customFormat="1" ht="357" x14ac:dyDescent="0.25">
      <c r="A38" s="36" t="s">
        <v>94</v>
      </c>
      <c r="B38" s="5" t="s">
        <v>17</v>
      </c>
      <c r="C38" s="41"/>
      <c r="D38" s="67"/>
      <c r="E38" s="41"/>
      <c r="F38" s="41"/>
      <c r="G38" s="41"/>
      <c r="H38" s="41"/>
      <c r="I38" s="41"/>
      <c r="J38" s="41"/>
      <c r="K38" s="41"/>
      <c r="L38" s="25"/>
      <c r="M38" s="25"/>
    </row>
    <row r="39" spans="1:13" x14ac:dyDescent="0.25">
      <c r="A39" s="49">
        <v>10</v>
      </c>
      <c r="B39" s="52" t="s">
        <v>39</v>
      </c>
      <c r="C39" s="33"/>
      <c r="D39" s="16"/>
      <c r="E39" s="66"/>
      <c r="F39" s="66"/>
      <c r="G39" s="14"/>
      <c r="H39" s="14"/>
      <c r="I39" s="14"/>
      <c r="J39" s="28"/>
      <c r="K39" s="33"/>
      <c r="L39" s="35"/>
      <c r="M39" s="35"/>
    </row>
    <row r="40" spans="1:13" x14ac:dyDescent="0.25">
      <c r="A40" s="36" t="s">
        <v>67</v>
      </c>
      <c r="B40" s="34" t="s">
        <v>40</v>
      </c>
      <c r="C40" s="21" t="s">
        <v>92</v>
      </c>
      <c r="D40" s="21">
        <v>3</v>
      </c>
      <c r="E40" s="34"/>
      <c r="F40" s="73">
        <v>0.21</v>
      </c>
      <c r="G40" s="75"/>
      <c r="H40" s="75"/>
      <c r="I40" s="75"/>
      <c r="J40" s="34"/>
      <c r="K40" s="34"/>
      <c r="L40" s="56">
        <f>450*3</f>
        <v>1350</v>
      </c>
      <c r="M40" s="25">
        <f>L40*1.21</f>
        <v>1633.5</v>
      </c>
    </row>
    <row r="41" spans="1:13" x14ac:dyDescent="0.25">
      <c r="A41" s="36" t="s">
        <v>64</v>
      </c>
      <c r="B41" s="34" t="s">
        <v>41</v>
      </c>
      <c r="C41" s="21"/>
      <c r="D41" s="21"/>
      <c r="E41" s="34"/>
      <c r="F41" s="73"/>
      <c r="G41" s="75"/>
      <c r="H41" s="75"/>
      <c r="I41" s="75"/>
      <c r="J41" s="34"/>
      <c r="K41" s="34"/>
      <c r="L41" s="56"/>
      <c r="M41" s="25"/>
    </row>
    <row r="42" spans="1:13" x14ac:dyDescent="0.25">
      <c r="A42" s="49">
        <v>11</v>
      </c>
      <c r="B42" s="52" t="s">
        <v>34</v>
      </c>
      <c r="C42" s="33"/>
      <c r="D42" s="68"/>
      <c r="E42" s="33"/>
      <c r="F42" s="33"/>
      <c r="G42" s="33"/>
      <c r="H42" s="33"/>
      <c r="I42" s="33"/>
      <c r="J42" s="33"/>
      <c r="K42" s="33"/>
      <c r="L42" s="57"/>
      <c r="M42" s="76"/>
    </row>
    <row r="43" spans="1:13" x14ac:dyDescent="0.25">
      <c r="A43" s="36" t="s">
        <v>66</v>
      </c>
      <c r="B43" s="37" t="s">
        <v>35</v>
      </c>
      <c r="C43" s="21" t="s">
        <v>2</v>
      </c>
      <c r="D43" s="21">
        <v>1</v>
      </c>
      <c r="E43" s="19"/>
      <c r="F43" s="73">
        <v>0.21</v>
      </c>
      <c r="G43" s="23"/>
      <c r="H43" s="23"/>
      <c r="I43" s="23"/>
      <c r="J43" s="38"/>
      <c r="K43" s="34"/>
      <c r="L43" s="54">
        <v>498</v>
      </c>
      <c r="M43" s="25">
        <f>L43*1.21</f>
        <v>602.57999999999993</v>
      </c>
    </row>
    <row r="44" spans="1:13" ht="38.25" x14ac:dyDescent="0.25">
      <c r="A44" s="36" t="s">
        <v>65</v>
      </c>
      <c r="B44" s="5" t="s">
        <v>44</v>
      </c>
      <c r="C44" s="21"/>
      <c r="D44" s="21"/>
      <c r="E44" s="19"/>
      <c r="F44" s="73"/>
      <c r="G44" s="23"/>
      <c r="H44" s="23"/>
      <c r="I44" s="23"/>
      <c r="J44" s="38"/>
      <c r="K44" s="34"/>
      <c r="L44" s="25"/>
      <c r="M44" s="25"/>
    </row>
    <row r="45" spans="1:13" x14ac:dyDescent="0.25">
      <c r="A45" s="50">
        <v>12</v>
      </c>
      <c r="B45" s="3" t="s">
        <v>36</v>
      </c>
      <c r="C45" s="16"/>
      <c r="D45" s="16"/>
      <c r="E45" s="17"/>
      <c r="F45" s="77"/>
      <c r="G45" s="14"/>
      <c r="H45" s="14"/>
      <c r="I45" s="14"/>
      <c r="J45" s="28"/>
      <c r="K45" s="33"/>
      <c r="L45" s="35"/>
      <c r="M45" s="2"/>
    </row>
    <row r="46" spans="1:13" x14ac:dyDescent="0.25">
      <c r="A46" s="36" t="s">
        <v>95</v>
      </c>
      <c r="B46" s="5" t="s">
        <v>37</v>
      </c>
      <c r="C46" s="21" t="s">
        <v>2</v>
      </c>
      <c r="D46" s="21">
        <v>1</v>
      </c>
      <c r="E46" s="19"/>
      <c r="F46" s="19"/>
      <c r="G46" s="23"/>
      <c r="H46" s="23"/>
      <c r="I46" s="23"/>
      <c r="J46" s="38"/>
      <c r="K46" s="34"/>
      <c r="L46" s="54">
        <v>642</v>
      </c>
      <c r="M46" s="25">
        <f>L46*1.21</f>
        <v>776.81999999999994</v>
      </c>
    </row>
    <row r="47" spans="1:13" ht="38.25" x14ac:dyDescent="0.25">
      <c r="A47" s="36" t="s">
        <v>96</v>
      </c>
      <c r="B47" s="5" t="s">
        <v>45</v>
      </c>
      <c r="C47" s="21"/>
      <c r="D47" s="21"/>
      <c r="E47" s="19"/>
      <c r="F47" s="19"/>
      <c r="G47" s="23"/>
      <c r="H47" s="23"/>
      <c r="I47" s="23"/>
      <c r="J47" s="38"/>
      <c r="K47" s="34"/>
      <c r="L47" s="54"/>
      <c r="M47" s="8"/>
    </row>
    <row r="48" spans="1:13" x14ac:dyDescent="0.25">
      <c r="A48" s="50">
        <v>13</v>
      </c>
      <c r="B48" s="3" t="s">
        <v>38</v>
      </c>
      <c r="C48" s="16"/>
      <c r="D48" s="16"/>
      <c r="E48" s="17"/>
      <c r="F48" s="77"/>
      <c r="G48" s="14"/>
      <c r="H48" s="14"/>
      <c r="I48" s="14"/>
      <c r="J48" s="33"/>
      <c r="K48" s="33"/>
      <c r="L48" s="57"/>
      <c r="M48" s="2"/>
    </row>
    <row r="49" spans="1:13" x14ac:dyDescent="0.25">
      <c r="A49" s="36" t="s">
        <v>68</v>
      </c>
      <c r="B49" s="4" t="s">
        <v>43</v>
      </c>
      <c r="C49" s="21" t="s">
        <v>2</v>
      </c>
      <c r="D49" s="21">
        <v>1</v>
      </c>
      <c r="E49" s="19"/>
      <c r="F49" s="73">
        <v>0.21</v>
      </c>
      <c r="G49" s="23"/>
      <c r="H49" s="23"/>
      <c r="I49" s="23"/>
      <c r="J49" s="38"/>
      <c r="K49" s="34"/>
      <c r="L49" s="54">
        <v>975</v>
      </c>
      <c r="M49" s="25">
        <f>L49*1.21</f>
        <v>1179.75</v>
      </c>
    </row>
    <row r="50" spans="1:13" ht="25.5" x14ac:dyDescent="0.25">
      <c r="A50" s="36" t="s">
        <v>69</v>
      </c>
      <c r="B50" s="5" t="s">
        <v>42</v>
      </c>
      <c r="C50" s="21"/>
      <c r="D50" s="21"/>
      <c r="E50" s="19"/>
      <c r="F50" s="19"/>
      <c r="G50" s="23"/>
      <c r="H50" s="23"/>
      <c r="I50" s="23"/>
      <c r="J50" s="38"/>
      <c r="K50" s="34"/>
      <c r="L50" s="25"/>
      <c r="M50" s="8"/>
    </row>
    <row r="51" spans="1:13" x14ac:dyDescent="0.25">
      <c r="A51" s="50">
        <v>14</v>
      </c>
      <c r="B51" s="3" t="s">
        <v>49</v>
      </c>
      <c r="C51" s="16"/>
      <c r="D51" s="16"/>
      <c r="E51" s="17"/>
      <c r="F51" s="77"/>
      <c r="G51" s="14"/>
      <c r="H51" s="14"/>
      <c r="I51" s="14"/>
      <c r="J51" s="33"/>
      <c r="K51" s="33"/>
      <c r="L51" s="35"/>
      <c r="M51" s="2"/>
    </row>
    <row r="52" spans="1:13" s="78" customFormat="1" x14ac:dyDescent="0.25">
      <c r="A52" s="36"/>
      <c r="B52" s="4" t="s">
        <v>50</v>
      </c>
      <c r="C52" s="21" t="s">
        <v>2</v>
      </c>
      <c r="D52" s="21">
        <v>1</v>
      </c>
      <c r="E52" s="19"/>
      <c r="F52" s="73">
        <v>0.21</v>
      </c>
      <c r="G52" s="23"/>
      <c r="H52" s="23"/>
      <c r="I52" s="23"/>
      <c r="J52" s="39"/>
      <c r="K52" s="62"/>
      <c r="L52" s="54">
        <v>1000</v>
      </c>
      <c r="M52" s="54">
        <f>L52*1.21</f>
        <v>1210</v>
      </c>
    </row>
    <row r="53" spans="1:13" s="78" customFormat="1" ht="38.25" x14ac:dyDescent="0.25">
      <c r="A53" s="36"/>
      <c r="B53" s="4" t="s">
        <v>51</v>
      </c>
      <c r="C53" s="40"/>
      <c r="D53" s="40"/>
      <c r="E53" s="38"/>
      <c r="F53" s="38"/>
      <c r="G53" s="23"/>
      <c r="H53" s="23"/>
      <c r="I53" s="23"/>
      <c r="J53" s="38"/>
      <c r="K53" s="62"/>
      <c r="L53" s="56"/>
      <c r="M53" s="55"/>
    </row>
    <row r="54" spans="1:13" s="69" customFormat="1" x14ac:dyDescent="0.25">
      <c r="A54" s="49">
        <v>15</v>
      </c>
      <c r="B54" s="52" t="s">
        <v>55</v>
      </c>
      <c r="C54" s="35"/>
      <c r="D54" s="63"/>
      <c r="E54" s="52"/>
      <c r="F54" s="52"/>
      <c r="G54" s="52"/>
      <c r="H54" s="52"/>
      <c r="I54" s="52"/>
      <c r="J54" s="52"/>
      <c r="K54" s="52"/>
      <c r="L54" s="61"/>
      <c r="M54" s="58"/>
    </row>
    <row r="55" spans="1:13" x14ac:dyDescent="0.25">
      <c r="A55" s="36" t="s">
        <v>70</v>
      </c>
      <c r="B55" s="34" t="s">
        <v>18</v>
      </c>
      <c r="C55" s="21" t="s">
        <v>47</v>
      </c>
      <c r="D55" s="22">
        <v>1</v>
      </c>
      <c r="E55" s="42"/>
      <c r="F55" s="73">
        <v>0.21</v>
      </c>
      <c r="G55" s="24"/>
      <c r="H55" s="24"/>
      <c r="I55" s="24"/>
      <c r="J55" s="24"/>
      <c r="K55" s="34"/>
      <c r="L55" s="54">
        <v>11818</v>
      </c>
      <c r="M55" s="54">
        <f>L55*1.21</f>
        <v>14299.779999999999</v>
      </c>
    </row>
    <row r="56" spans="1:13" ht="140.25" x14ac:dyDescent="0.25">
      <c r="A56" s="36" t="s">
        <v>71</v>
      </c>
      <c r="B56" s="5" t="s">
        <v>48</v>
      </c>
      <c r="C56" s="34"/>
      <c r="D56" s="64"/>
      <c r="E56" s="34"/>
      <c r="F56" s="34"/>
      <c r="G56" s="75"/>
      <c r="H56" s="75"/>
      <c r="I56" s="75"/>
      <c r="J56" s="34"/>
      <c r="K56" s="34"/>
      <c r="L56" s="53"/>
      <c r="M56" s="25"/>
    </row>
    <row r="57" spans="1:13" x14ac:dyDescent="0.25">
      <c r="A57" s="36" t="s">
        <v>72</v>
      </c>
      <c r="B57" s="43" t="s">
        <v>46</v>
      </c>
      <c r="C57" s="21" t="s">
        <v>47</v>
      </c>
      <c r="D57" s="21">
        <v>1</v>
      </c>
      <c r="E57" s="34"/>
      <c r="F57" s="73">
        <v>0.21</v>
      </c>
      <c r="G57" s="24"/>
      <c r="H57" s="24"/>
      <c r="I57" s="24"/>
      <c r="J57" s="24"/>
      <c r="K57" s="34"/>
      <c r="L57" s="25"/>
      <c r="M57" s="79"/>
    </row>
    <row r="58" spans="1:13" ht="38.25" x14ac:dyDescent="0.25">
      <c r="A58" s="36" t="s">
        <v>73</v>
      </c>
      <c r="B58" s="44" t="s">
        <v>53</v>
      </c>
      <c r="C58" s="21"/>
      <c r="D58" s="21"/>
      <c r="E58" s="24"/>
      <c r="F58" s="24"/>
      <c r="G58" s="23"/>
      <c r="H58" s="23"/>
      <c r="I58" s="23"/>
      <c r="J58" s="24"/>
      <c r="K58" s="34"/>
      <c r="L58" s="25"/>
      <c r="M58" s="25"/>
    </row>
    <row r="59" spans="1:13" x14ac:dyDescent="0.25">
      <c r="A59" s="36" t="s">
        <v>74</v>
      </c>
      <c r="B59" s="45" t="s">
        <v>52</v>
      </c>
      <c r="C59" s="21" t="s">
        <v>47</v>
      </c>
      <c r="D59" s="21">
        <v>1</v>
      </c>
      <c r="E59" s="19"/>
      <c r="F59" s="73">
        <v>0.21</v>
      </c>
      <c r="G59" s="24"/>
      <c r="H59" s="24"/>
      <c r="I59" s="24"/>
      <c r="J59" s="24"/>
      <c r="K59" s="34"/>
      <c r="L59" s="25"/>
      <c r="M59" s="8"/>
    </row>
    <row r="60" spans="1:13" ht="102" x14ac:dyDescent="0.25">
      <c r="A60" s="36" t="s">
        <v>75</v>
      </c>
      <c r="B60" s="37" t="s">
        <v>105</v>
      </c>
      <c r="C60" s="21"/>
      <c r="D60" s="21"/>
      <c r="E60" s="19"/>
      <c r="F60" s="19"/>
      <c r="G60" s="23"/>
      <c r="H60" s="23"/>
      <c r="I60" s="23"/>
      <c r="J60" s="19"/>
      <c r="K60" s="34"/>
      <c r="L60" s="25"/>
      <c r="M60" s="8"/>
    </row>
    <row r="62" spans="1:13" x14ac:dyDescent="0.25">
      <c r="L62" s="65"/>
      <c r="M62" s="65"/>
    </row>
  </sheetData>
  <pageMargins left="0.7" right="0.7" top="0.75" bottom="0.75" header="0.3" footer="0.3"/>
  <pageSetup paperSize="9" scale="5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Vaistinė</dc:creator>
  <cp:lastModifiedBy>Rasa Stackevičienė</cp:lastModifiedBy>
  <cp:lastPrinted>2023-06-27T14:16:02Z</cp:lastPrinted>
  <dcterms:created xsi:type="dcterms:W3CDTF">2017-11-16T08:44:57Z</dcterms:created>
  <dcterms:modified xsi:type="dcterms:W3CDTF">2025-03-31T09:07:03Z</dcterms:modified>
</cp:coreProperties>
</file>